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8430" yWindow="15" windowWidth="14550" windowHeight="11700"/>
  </bookViews>
  <sheets>
    <sheet name="UANL" sheetId="8" r:id="rId1"/>
  </sheets>
  <definedNames>
    <definedName name="_xlnm.Print_Area" localSheetId="0">UANL!$A$1:$H$68</definedName>
    <definedName name="_xlnm.Print_Titles" localSheetId="0">UANL!$1:$13</definedName>
  </definedNames>
  <calcPr calcId="125725"/>
</workbook>
</file>

<file path=xl/calcChain.xml><?xml version="1.0" encoding="utf-8"?>
<calcChain xmlns="http://schemas.openxmlformats.org/spreadsheetml/2006/main">
  <c r="H61" i="8"/>
  <c r="H60"/>
  <c r="H59"/>
  <c r="H62" s="1"/>
  <c r="H56"/>
  <c r="H55"/>
  <c r="H54"/>
  <c r="H57" s="1"/>
  <c r="H38" l="1"/>
  <c r="H37"/>
  <c r="H36"/>
  <c r="H35"/>
  <c r="H34"/>
  <c r="H33"/>
  <c r="H32"/>
  <c r="H43"/>
  <c r="H51"/>
  <c r="H50"/>
  <c r="H47"/>
  <c r="H46"/>
  <c r="H45"/>
  <c r="H42"/>
  <c r="H41"/>
  <c r="H31"/>
  <c r="H30"/>
  <c r="H29"/>
  <c r="H39" s="1"/>
  <c r="H26"/>
  <c r="H23"/>
  <c r="H22"/>
  <c r="H21"/>
  <c r="H18"/>
  <c r="H16"/>
  <c r="H27" l="1"/>
  <c r="H24"/>
  <c r="H52"/>
  <c r="H48"/>
  <c r="H17"/>
  <c r="H19" s="1"/>
  <c r="H64" l="1"/>
  <c r="H65" s="1"/>
  <c r="H66" s="1"/>
</calcChain>
</file>

<file path=xl/sharedStrings.xml><?xml version="1.0" encoding="utf-8"?>
<sst xmlns="http://schemas.openxmlformats.org/spreadsheetml/2006/main" count="92" uniqueCount="73">
  <si>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</si>
  <si>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</si>
  <si>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</si>
  <si>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</si>
  <si>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</si>
  <si>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</si>
  <si>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</si>
  <si>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</si>
  <si>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</si>
  <si>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</si>
  <si>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IMPORTE</t>
  </si>
  <si>
    <t>16% IVA</t>
  </si>
  <si>
    <t>TOTAL</t>
  </si>
  <si>
    <t>IMPORTE TOTAL CON LETRA:</t>
  </si>
  <si>
    <t xml:space="preserve">FECHA: </t>
  </si>
  <si>
    <t>CANT.</t>
  </si>
  <si>
    <t xml:space="preserve">PROYECTO  :   </t>
  </si>
  <si>
    <t xml:space="preserve">OBRA  :           </t>
  </si>
  <si>
    <t xml:space="preserve">TRAMO:  </t>
  </si>
  <si>
    <t xml:space="preserve">MUNICIPIO  : </t>
  </si>
  <si>
    <t>Estudio</t>
  </si>
  <si>
    <t>PRECIO UNITARIO CON LETRA</t>
  </si>
  <si>
    <t>ANEXO E3</t>
  </si>
  <si>
    <t>Extracción, cabeceo y ensaye de núcleos de Concreto</t>
  </si>
  <si>
    <t>Extracción de núcleo de concreto</t>
  </si>
  <si>
    <t>Cabeceo y ensaye de núcleo de concreto</t>
  </si>
  <si>
    <t>Detección de acero de refuerzo</t>
  </si>
  <si>
    <t>Núcleo</t>
  </si>
  <si>
    <t>Sondeo</t>
  </si>
  <si>
    <t>Proyecto Geométrico</t>
  </si>
  <si>
    <t>Proyecto de Señalización Horizontal y Vertical</t>
  </si>
  <si>
    <t>Estimación de TPDA</t>
  </si>
  <si>
    <t>Proyecto</t>
  </si>
  <si>
    <t>Estudios Hidrológicos</t>
  </si>
  <si>
    <t>Estudios</t>
  </si>
  <si>
    <t>Perforación con máquina perforadora, empleando broca del tipo espiral (VME)</t>
  </si>
  <si>
    <t>Perforación con máquina perforadora, empleando broca del tipo tricónica (VME)</t>
  </si>
  <si>
    <t>Recuperación de núcleos de roca, mediante el empleo de barril doble giratorio con punta de diamante. (BDG)</t>
  </si>
  <si>
    <t>Ademe recuperable para la perforación. (ADM)</t>
  </si>
  <si>
    <t>Ensaye de penetración estándar. (SPT)</t>
  </si>
  <si>
    <t>Renta de máquina retroexcavadora y arrastre al lugar de exploración, limpieza y nivelación de los accesos para nuestra maquinaria de exploración. (RMR)</t>
  </si>
  <si>
    <t>Clasificación de Suelos de acuerdo al SUCS (EXR)</t>
  </si>
  <si>
    <t>Ensaye de compresión axial en núcleos de roce. (EXR)</t>
  </si>
  <si>
    <t>Informe final de los trabajos de campo y laboratorio. (CEI)</t>
  </si>
  <si>
    <t>Transportación del personal y equipo de perforación al sitio de explotación. (TRA)</t>
  </si>
  <si>
    <t>M.</t>
  </si>
  <si>
    <t>Ensaye</t>
  </si>
  <si>
    <t>Jornada</t>
  </si>
  <si>
    <t>Informe</t>
  </si>
  <si>
    <t>Vuelta</t>
  </si>
  <si>
    <t>Estudios de Mecánica de Suelos</t>
  </si>
  <si>
    <t>Levantamiento Topográfico</t>
  </si>
  <si>
    <t>Levantamiento de secciones transversales del Río Pesquería 500 m. aguas arriba y 500 m. aguas abajo con respecto al eje del puente, se levantarán secciones @ 20 m. en todo el ancho del Río.</t>
  </si>
  <si>
    <t>Levantamiento Topográfico altimétrico y planimétrico a detalle del puente vehicular</t>
  </si>
  <si>
    <t>Revisión y Diseño Estructural</t>
  </si>
  <si>
    <t>Peritaje sobre las condiciones actuales del puente vehicular</t>
  </si>
  <si>
    <t>Ingeniería de Rehabilitación de Puente Vehicular (Incluye memoria de cálculo y planos de rehabilitación)
NOTA: Estudio cuantitativo mediante modelación matemática</t>
  </si>
  <si>
    <t>Renta de Plataforma articulada o canastilla para inspección vial</t>
  </si>
  <si>
    <t>Proyecto Ejecutivo</t>
  </si>
  <si>
    <t>Elaboración de Informe Ejecutivo</t>
  </si>
  <si>
    <t>Catalogo de Conceptos</t>
  </si>
  <si>
    <t>Los Herreras, Nuevo León.</t>
  </si>
  <si>
    <t>REVISION ESTRUCTURAL DE LOS ELEMENTOS QUE CONFORMAN EL PUENTE VEHICULAR EN CARREERA LIBRE EN LOS HERRERAS, N.L.</t>
  </si>
  <si>
    <t>Inpección visual de los elementos que conforman los seis claros del puente vehicular</t>
  </si>
  <si>
    <t>Revisión analitica estructural de los elementos que conforman los seis claros del puente vehicular (Nota: Revisión cuantitativa mediante modelación matemática)</t>
  </si>
  <si>
    <t>Jornada de Plataforma articulada o canastilla para inspección visual</t>
  </si>
  <si>
    <t>Estudio de Mecánica de Suelos (Perforaciones, ensayes, clasificación e informe)</t>
  </si>
  <si>
    <t>Ingeniería de Reforzamiento del Puente Vehicular, planos y croquis de reparación.</t>
  </si>
  <si>
    <t>PROYECTO EJECUTIVO PARA REHABILITACIÓN DE PUENTE VEHICULAR EN LIBRAMIENTO LOS HERRERAS, N.L.</t>
  </si>
  <si>
    <t>Inspección</t>
  </si>
  <si>
    <t>Revisión</t>
  </si>
  <si>
    <t>Ingeniería</t>
  </si>
  <si>
    <t>Estudios Técnicos para Puentes Vehiculares en el Municipio de los Herreras en la Residencia Linares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</si>
</sst>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_-[$€-2]* #,##0.00_-;\-[$€-2]* #,##0.00_-;_-[$€-2]* &quot;-&quot;??_-"/>
    <numFmt numFmtId="172" formatCode="_(&quot;$&quot;* #,##0.00_);_(&quot;$&quot;* \(#,##0.00\);_(&quot;$&quot;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Narrow"/>
      <family val="2"/>
    </font>
    <font>
      <b/>
      <sz val="10"/>
      <color theme="0" tint="-4.9989318521683403E-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81198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4240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6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24" borderId="2" applyNumberFormat="0" applyAlignment="0" applyProtection="0"/>
    <xf numFmtId="0" fontId="29" fillId="25" borderId="2" applyNumberFormat="0" applyAlignment="0" applyProtection="0"/>
    <xf numFmtId="0" fontId="30" fillId="26" borderId="3" applyNumberFormat="0" applyAlignment="0" applyProtection="0"/>
    <xf numFmtId="0" fontId="31" fillId="0" borderId="4" applyNumberFormat="0" applyFill="0" applyAlignment="0" applyProtection="0"/>
    <xf numFmtId="0" fontId="30" fillId="26" borderId="3" applyNumberFormat="0" applyAlignment="0" applyProtection="0"/>
    <xf numFmtId="0" fontId="32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33" fillId="15" borderId="2" applyNumberFormat="0" applyAlignment="0" applyProtection="0"/>
    <xf numFmtId="171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3" fillId="9" borderId="2" applyNumberFormat="0" applyAlignment="0" applyProtection="0"/>
    <xf numFmtId="0" fontId="39" fillId="0" borderId="8" applyNumberFormat="0" applyFill="0" applyAlignment="0" applyProtection="0"/>
    <xf numFmtId="172" fontId="18" fillId="0" borderId="0" applyFont="0" applyFill="0" applyBorder="0" applyAlignment="0" applyProtection="0"/>
    <xf numFmtId="0" fontId="40" fillId="15" borderId="0" applyNumberFormat="0" applyBorder="0" applyAlignment="0" applyProtection="0"/>
    <xf numFmtId="0" fontId="24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24" borderId="10" applyNumberFormat="0" applyAlignment="0" applyProtection="0"/>
    <xf numFmtId="0" fontId="41" fillId="25" borderId="10" applyNumberFormat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32" fillId="0" borderId="13" applyNumberFormat="0" applyFill="0" applyAlignment="0" applyProtection="0"/>
    <xf numFmtId="0" fontId="46" fillId="0" borderId="14" applyNumberFormat="0" applyFill="0" applyAlignment="0" applyProtection="0"/>
    <xf numFmtId="0" fontId="31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3" applyNumberFormat="1" applyFont="1" applyBorder="1" applyAlignment="1">
      <alignment vertical="top" wrapText="1"/>
    </xf>
    <xf numFmtId="0" fontId="47" fillId="0" borderId="0" xfId="0" applyFont="1"/>
    <xf numFmtId="0" fontId="47" fillId="0" borderId="0" xfId="0" applyFont="1" applyAlignment="1">
      <alignment horizontal="justify"/>
    </xf>
    <xf numFmtId="0" fontId="9" fillId="0" borderId="0" xfId="0" quotePrefix="1" applyNumberFormat="1" applyFont="1" applyBorder="1" applyAlignment="1" applyProtection="1">
      <alignment horizontal="right" vertical="top"/>
      <protection locked="0"/>
    </xf>
    <xf numFmtId="44" fontId="13" fillId="0" borderId="0" xfId="1" applyFont="1" applyBorder="1" applyAlignment="1">
      <alignment horizontal="righ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8" fillId="29" borderId="0" xfId="0" applyFont="1" applyFill="1" applyBorder="1" applyAlignment="1" applyProtection="1">
      <alignment vertical="top" wrapText="1"/>
      <protection locked="0"/>
    </xf>
    <xf numFmtId="0" fontId="48" fillId="29" borderId="0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</cellXfs>
  <cellStyles count="34240">
    <cellStyle name="0,0_x000d__x000a_NA_x000d__x000a_" xfId="15"/>
    <cellStyle name="20% - Accent1" xfId="34158"/>
    <cellStyle name="20% - Accent2" xfId="34159"/>
    <cellStyle name="20% - Accent3" xfId="34160"/>
    <cellStyle name="20% - Accent4" xfId="34161"/>
    <cellStyle name="20% - Accent5" xfId="34162"/>
    <cellStyle name="20% - Accent6" xfId="34163"/>
    <cellStyle name="20% - Énfasis1 2" xfId="34164"/>
    <cellStyle name="20% - Énfasis2 2" xfId="34165"/>
    <cellStyle name="20% - Énfasis3 2" xfId="34166"/>
    <cellStyle name="20% - Énfasis4 2" xfId="34167"/>
    <cellStyle name="20% - Énfasis5 2" xfId="34168"/>
    <cellStyle name="20% - Énfasis6 2" xfId="34169"/>
    <cellStyle name="40% - Accent1" xfId="34170"/>
    <cellStyle name="40% - Accent2" xfId="34171"/>
    <cellStyle name="40% - Accent3" xfId="34172"/>
    <cellStyle name="40% - Accent4" xfId="34173"/>
    <cellStyle name="40% - Accent5" xfId="34174"/>
    <cellStyle name="40% - Accent6" xfId="34175"/>
    <cellStyle name="40% - Énfasis1 2" xfId="34176"/>
    <cellStyle name="40% - Énfasis2 2" xfId="34177"/>
    <cellStyle name="40% - Énfasis3 2" xfId="34178"/>
    <cellStyle name="40% - Énfasis4 2" xfId="34179"/>
    <cellStyle name="40% - Énfasis5 2" xfId="34180"/>
    <cellStyle name="40% - Énfasis6 2" xfId="34181"/>
    <cellStyle name="60% - Accent1" xfId="34182"/>
    <cellStyle name="60% - Accent2" xfId="34183"/>
    <cellStyle name="60% - Accent3" xfId="34184"/>
    <cellStyle name="60% - Accent4" xfId="34185"/>
    <cellStyle name="60% - Accent5" xfId="34186"/>
    <cellStyle name="60% - Accent6" xfId="34187"/>
    <cellStyle name="60% - Énfasis1 2" xfId="34188"/>
    <cellStyle name="60% - Énfasis2 2" xfId="34189"/>
    <cellStyle name="60% - Énfasis3 2" xfId="34190"/>
    <cellStyle name="60% - Énfasis4 2" xfId="34191"/>
    <cellStyle name="60% - Énfasis5 2" xfId="34192"/>
    <cellStyle name="60% - Énfasis6 2" xfId="34193"/>
    <cellStyle name="Accent1" xfId="34194"/>
    <cellStyle name="Accent2" xfId="34195"/>
    <cellStyle name="Accent3" xfId="34196"/>
    <cellStyle name="Accent4" xfId="34197"/>
    <cellStyle name="Accent5" xfId="34198"/>
    <cellStyle name="Accent6" xfId="34199"/>
    <cellStyle name="Bad" xfId="34200"/>
    <cellStyle name="Buena 2" xfId="34201"/>
    <cellStyle name="Calculation" xfId="34202"/>
    <cellStyle name="Cálculo 2" xfId="34203"/>
    <cellStyle name="Celda de comprobación 2" xfId="34204"/>
    <cellStyle name="Celda vinculada 2" xfId="34205"/>
    <cellStyle name="Check Cell" xfId="34206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ncabezado 4 2" xfId="34207"/>
    <cellStyle name="Énfasis1 2" xfId="34208"/>
    <cellStyle name="Énfasis2 2" xfId="34209"/>
    <cellStyle name="Énfasis3 2" xfId="34210"/>
    <cellStyle name="Énfasis4 2" xfId="34211"/>
    <cellStyle name="Énfasis5 2" xfId="34212"/>
    <cellStyle name="Énfasis6 2" xfId="34213"/>
    <cellStyle name="Entrada 2" xfId="3421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Euro 5" xfId="34215"/>
    <cellStyle name="Explanatory Text" xfId="34216"/>
    <cellStyle name="Good" xfId="34217"/>
    <cellStyle name="Heading 1" xfId="34218"/>
    <cellStyle name="Heading 2" xfId="34219"/>
    <cellStyle name="Heading 3" xfId="34220"/>
    <cellStyle name="Heading 4" xfId="34221"/>
    <cellStyle name="Incorrecto 2" xfId="34222"/>
    <cellStyle name="Input" xfId="34223"/>
    <cellStyle name="Linked Cell" xfId="34224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14" xfId="34225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eutral 2" xfId="34226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Notas 2" xfId="34227"/>
    <cellStyle name="Note" xfId="34228"/>
    <cellStyle name="Output" xfId="34229"/>
    <cellStyle name="Porcentual 2" xfId="28853"/>
    <cellStyle name="Porcentual 2 2" xfId="34148"/>
    <cellStyle name="Salida 2" xfId="34230"/>
    <cellStyle name="Texto de advertencia 2" xfId="34231"/>
    <cellStyle name="Texto explicativo 2" xfId="34232"/>
    <cellStyle name="Title" xfId="34233"/>
    <cellStyle name="Título 1 2" xfId="34235"/>
    <cellStyle name="Título 2 2" xfId="34236"/>
    <cellStyle name="Título 3 2" xfId="34237"/>
    <cellStyle name="Título 4" xfId="34234"/>
    <cellStyle name="Total 2" xfId="34238"/>
    <cellStyle name="Warning Text" xfId="34239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478366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view="pageBreakPreview" topLeftCell="A16" zoomScale="90" zoomScaleNormal="100" zoomScaleSheetLayoutView="90" workbookViewId="0">
      <selection activeCell="C66" sqref="C66"/>
    </sheetView>
  </sheetViews>
  <sheetFormatPr baseColWidth="10" defaultColWidth="11.42578125" defaultRowHeight="12.75"/>
  <cols>
    <col min="1" max="1" width="8.7109375" style="25" customWidth="1"/>
    <col min="2" max="2" width="11.85546875" style="20" customWidth="1"/>
    <col min="3" max="3" width="58.140625" style="20" customWidth="1"/>
    <col min="4" max="4" width="11.42578125" style="25" customWidth="1"/>
    <col min="5" max="5" width="10.28515625" style="26" customWidth="1"/>
    <col min="6" max="6" width="12.42578125" style="27" customWidth="1"/>
    <col min="7" max="7" width="25.7109375" style="27" customWidth="1"/>
    <col min="8" max="8" width="24.85546875" style="13" customWidth="1"/>
    <col min="9" max="9" width="17.7109375" style="33" bestFit="1" customWidth="1"/>
    <col min="10" max="16384" width="11.42578125" style="20"/>
  </cols>
  <sheetData>
    <row r="1" spans="1:11" s="5" customFormat="1" ht="15">
      <c r="A1" s="6"/>
      <c r="B1" s="1"/>
      <c r="C1" s="1"/>
      <c r="D1" s="1"/>
      <c r="E1" s="2"/>
      <c r="F1" s="3"/>
      <c r="G1" s="3"/>
      <c r="H1" s="4" t="s">
        <v>0</v>
      </c>
      <c r="I1" s="32"/>
    </row>
    <row r="2" spans="1:11" s="5" customFormat="1" ht="15">
      <c r="A2" s="6"/>
      <c r="B2" s="6"/>
      <c r="C2" s="6"/>
      <c r="D2" s="6"/>
      <c r="E2" s="2"/>
      <c r="F2" s="7"/>
      <c r="G2" s="7"/>
      <c r="H2" s="3"/>
      <c r="I2" s="32"/>
    </row>
    <row r="3" spans="1:11" s="5" customFormat="1" ht="18.75">
      <c r="A3" s="49" t="s">
        <v>1</v>
      </c>
      <c r="B3" s="49"/>
      <c r="C3" s="49"/>
      <c r="D3" s="49"/>
      <c r="E3" s="49"/>
      <c r="F3" s="49"/>
      <c r="G3" s="49"/>
      <c r="H3" s="49"/>
      <c r="I3" s="32"/>
    </row>
    <row r="4" spans="1:11" s="5" customFormat="1" ht="15.75">
      <c r="A4" s="50" t="s">
        <v>2</v>
      </c>
      <c r="B4" s="50"/>
      <c r="C4" s="50"/>
      <c r="D4" s="50"/>
      <c r="E4" s="50"/>
      <c r="F4" s="50"/>
      <c r="G4" s="50"/>
      <c r="H4" s="50"/>
      <c r="I4" s="32"/>
    </row>
    <row r="5" spans="1:11" s="5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2"/>
    </row>
    <row r="6" spans="1:11" s="5" customFormat="1" ht="15.75">
      <c r="A6" s="31"/>
      <c r="C6" s="8"/>
      <c r="D6" s="9"/>
      <c r="E6" s="10"/>
      <c r="F6" s="11"/>
      <c r="G6" s="11"/>
      <c r="H6" s="12"/>
      <c r="I6" s="32"/>
    </row>
    <row r="7" spans="1:11" s="5" customFormat="1" ht="15">
      <c r="A7" s="31"/>
      <c r="C7" s="8"/>
      <c r="D7" s="9"/>
      <c r="E7" s="10"/>
      <c r="F7" s="11"/>
      <c r="G7" s="11"/>
      <c r="H7" s="13"/>
      <c r="I7" s="32"/>
    </row>
    <row r="8" spans="1:11" s="5" customFormat="1" ht="15" customHeight="1">
      <c r="A8" s="31"/>
      <c r="B8" s="15" t="s">
        <v>16</v>
      </c>
      <c r="C8" s="15"/>
      <c r="D8" s="15"/>
      <c r="E8" s="15"/>
      <c r="F8" s="15"/>
      <c r="G8" s="15"/>
      <c r="H8" s="15"/>
      <c r="I8" s="32"/>
    </row>
    <row r="9" spans="1:11" s="5" customFormat="1" ht="15">
      <c r="A9" s="31"/>
      <c r="B9" s="15" t="s">
        <v>17</v>
      </c>
      <c r="C9" s="51" t="s">
        <v>72</v>
      </c>
      <c r="D9" s="51"/>
      <c r="E9" s="51"/>
      <c r="F9" s="51"/>
      <c r="G9" s="51"/>
      <c r="H9" s="51"/>
      <c r="I9" s="32"/>
    </row>
    <row r="10" spans="1:11" s="5" customFormat="1" ht="15">
      <c r="A10" s="31"/>
      <c r="B10" s="14" t="s">
        <v>18</v>
      </c>
      <c r="C10" s="15"/>
      <c r="D10" s="15"/>
      <c r="E10" s="15"/>
      <c r="F10" s="15"/>
      <c r="G10" s="15"/>
      <c r="H10" s="16" t="s">
        <v>22</v>
      </c>
      <c r="I10" s="32"/>
    </row>
    <row r="11" spans="1:11" s="5" customFormat="1" ht="15">
      <c r="A11" s="31"/>
      <c r="B11" s="14" t="s">
        <v>19</v>
      </c>
      <c r="C11" s="14" t="s">
        <v>61</v>
      </c>
      <c r="D11" s="15"/>
      <c r="E11" s="15"/>
      <c r="F11" s="15"/>
      <c r="G11" s="15"/>
      <c r="H11" s="15"/>
      <c r="I11" s="32"/>
    </row>
    <row r="12" spans="1:11" ht="15.75" thickBot="1">
      <c r="A12" s="17"/>
      <c r="B12" s="17"/>
      <c r="C12" s="18"/>
      <c r="D12" s="43"/>
      <c r="E12" s="15"/>
      <c r="F12" s="43" t="s">
        <v>4</v>
      </c>
      <c r="G12" s="15"/>
      <c r="H12" s="19" t="s">
        <v>14</v>
      </c>
    </row>
    <row r="13" spans="1:11" ht="26.25" thickBot="1">
      <c r="A13" s="21" t="s">
        <v>5</v>
      </c>
      <c r="B13" s="21" t="s">
        <v>6</v>
      </c>
      <c r="C13" s="21" t="s">
        <v>7</v>
      </c>
      <c r="D13" s="21" t="s">
        <v>8</v>
      </c>
      <c r="E13" s="22" t="s">
        <v>15</v>
      </c>
      <c r="F13" s="23" t="s">
        <v>9</v>
      </c>
      <c r="G13" s="23" t="s">
        <v>21</v>
      </c>
      <c r="H13" s="24" t="s">
        <v>10</v>
      </c>
    </row>
    <row r="14" spans="1:11">
      <c r="A14" s="47" t="s">
        <v>68</v>
      </c>
      <c r="B14" s="46"/>
      <c r="C14" s="46"/>
      <c r="D14" s="46"/>
      <c r="E14" s="46"/>
      <c r="F14" s="46"/>
      <c r="G14" s="46"/>
      <c r="H14" s="46"/>
    </row>
    <row r="15" spans="1:11">
      <c r="A15" s="34" t="s">
        <v>23</v>
      </c>
      <c r="B15" s="35"/>
      <c r="C15" s="35"/>
      <c r="D15" s="36"/>
      <c r="E15" s="37"/>
      <c r="F15" s="38"/>
      <c r="G15" s="38"/>
      <c r="H15" s="38"/>
    </row>
    <row r="16" spans="1:11" ht="16.5">
      <c r="A16" s="40">
        <v>1</v>
      </c>
      <c r="B16" s="40"/>
      <c r="C16" s="40" t="s">
        <v>24</v>
      </c>
      <c r="D16" s="25" t="s">
        <v>27</v>
      </c>
      <c r="E16" s="26">
        <v>27</v>
      </c>
      <c r="H16" s="29">
        <f t="shared" ref="H16" si="0">E16*F16</f>
        <v>0</v>
      </c>
      <c r="I16" s="39"/>
      <c r="K16" s="42"/>
    </row>
    <row r="17" spans="1:11" ht="16.5">
      <c r="A17" s="40">
        <v>2</v>
      </c>
      <c r="B17" s="40"/>
      <c r="C17" s="40" t="s">
        <v>25</v>
      </c>
      <c r="D17" s="25" t="s">
        <v>27</v>
      </c>
      <c r="E17" s="26">
        <v>27</v>
      </c>
      <c r="H17" s="29">
        <f>E17*F17</f>
        <v>0</v>
      </c>
      <c r="I17" s="39"/>
      <c r="K17" s="41"/>
    </row>
    <row r="18" spans="1:11" ht="15.75">
      <c r="A18" s="40">
        <v>3</v>
      </c>
      <c r="B18" s="40"/>
      <c r="C18" s="40" t="s">
        <v>26</v>
      </c>
      <c r="D18" s="25" t="s">
        <v>28</v>
      </c>
      <c r="E18" s="26">
        <v>9</v>
      </c>
      <c r="H18" s="29">
        <f t="shared" ref="H18" si="1">E18*F18</f>
        <v>0</v>
      </c>
      <c r="I18" s="39"/>
    </row>
    <row r="19" spans="1:11" ht="15.75">
      <c r="A19" s="40"/>
      <c r="B19" s="40"/>
      <c r="C19" s="40"/>
      <c r="H19" s="44">
        <f>SUM(H16:H18)</f>
        <v>0</v>
      </c>
      <c r="I19" s="39"/>
    </row>
    <row r="20" spans="1:11">
      <c r="A20" s="34" t="s">
        <v>29</v>
      </c>
      <c r="B20" s="35"/>
      <c r="C20" s="35"/>
      <c r="D20" s="36"/>
      <c r="E20" s="37"/>
      <c r="F20" s="38"/>
      <c r="G20" s="38"/>
      <c r="H20" s="38"/>
    </row>
    <row r="21" spans="1:11" ht="15.75">
      <c r="A21" s="40">
        <v>4</v>
      </c>
      <c r="B21" s="40"/>
      <c r="C21" s="40" t="s">
        <v>29</v>
      </c>
      <c r="D21" s="25" t="s">
        <v>32</v>
      </c>
      <c r="E21" s="26">
        <v>1</v>
      </c>
      <c r="H21" s="29">
        <f t="shared" ref="H21:H23" si="2">E21*F21</f>
        <v>0</v>
      </c>
      <c r="I21" s="39"/>
    </row>
    <row r="22" spans="1:11" ht="15.75">
      <c r="A22" s="40">
        <v>5</v>
      </c>
      <c r="B22" s="40"/>
      <c r="C22" s="40" t="s">
        <v>30</v>
      </c>
      <c r="D22" s="25" t="s">
        <v>32</v>
      </c>
      <c r="E22" s="26">
        <v>1</v>
      </c>
      <c r="H22" s="29">
        <f t="shared" si="2"/>
        <v>0</v>
      </c>
      <c r="I22" s="39"/>
    </row>
    <row r="23" spans="1:11" ht="15.75">
      <c r="A23" s="40">
        <v>6</v>
      </c>
      <c r="B23" s="40"/>
      <c r="C23" s="40" t="s">
        <v>31</v>
      </c>
      <c r="D23" s="25" t="s">
        <v>20</v>
      </c>
      <c r="E23" s="26">
        <v>1</v>
      </c>
      <c r="H23" s="29">
        <f t="shared" si="2"/>
        <v>0</v>
      </c>
      <c r="I23" s="39"/>
    </row>
    <row r="24" spans="1:11" ht="15.75">
      <c r="A24" s="40"/>
      <c r="B24" s="40"/>
      <c r="C24" s="40"/>
      <c r="H24" s="44">
        <f>SUM(H21:H23)</f>
        <v>0</v>
      </c>
      <c r="I24" s="39"/>
    </row>
    <row r="25" spans="1:11">
      <c r="A25" s="34" t="s">
        <v>33</v>
      </c>
      <c r="B25" s="35"/>
      <c r="C25" s="35"/>
      <c r="D25" s="36"/>
      <c r="E25" s="37"/>
      <c r="F25" s="38"/>
      <c r="G25" s="38"/>
      <c r="H25" s="38"/>
    </row>
    <row r="26" spans="1:11" ht="15.75">
      <c r="A26" s="40">
        <v>7</v>
      </c>
      <c r="B26" s="40"/>
      <c r="C26" s="40" t="s">
        <v>33</v>
      </c>
      <c r="D26" s="25" t="s">
        <v>34</v>
      </c>
      <c r="E26" s="26">
        <v>1</v>
      </c>
      <c r="H26" s="29">
        <f t="shared" ref="H26" si="3">E26*F26</f>
        <v>0</v>
      </c>
      <c r="I26" s="39"/>
    </row>
    <row r="27" spans="1:11" ht="15.75">
      <c r="A27" s="40"/>
      <c r="B27" s="40"/>
      <c r="C27" s="40"/>
      <c r="H27" s="44">
        <f>SUM(H26:H26)</f>
        <v>0</v>
      </c>
      <c r="I27" s="39"/>
    </row>
    <row r="28" spans="1:11">
      <c r="A28" s="34" t="s">
        <v>50</v>
      </c>
      <c r="B28" s="35"/>
      <c r="C28" s="35"/>
      <c r="D28" s="36"/>
      <c r="E28" s="37"/>
      <c r="F28" s="38"/>
      <c r="G28" s="38"/>
      <c r="H28" s="38"/>
    </row>
    <row r="29" spans="1:11" ht="25.5">
      <c r="A29" s="40">
        <v>8</v>
      </c>
      <c r="B29" s="40"/>
      <c r="C29" s="40" t="s">
        <v>35</v>
      </c>
      <c r="D29" s="25" t="s">
        <v>45</v>
      </c>
      <c r="E29" s="26">
        <v>16</v>
      </c>
      <c r="H29" s="29">
        <f t="shared" ref="H29:H38" si="4">E29*F29</f>
        <v>0</v>
      </c>
      <c r="I29" s="39"/>
    </row>
    <row r="30" spans="1:11" ht="25.5">
      <c r="A30" s="40">
        <v>9</v>
      </c>
      <c r="B30" s="40"/>
      <c r="C30" s="40" t="s">
        <v>36</v>
      </c>
      <c r="D30" s="25" t="s">
        <v>45</v>
      </c>
      <c r="E30" s="26">
        <v>16</v>
      </c>
      <c r="H30" s="29">
        <f t="shared" si="4"/>
        <v>0</v>
      </c>
      <c r="I30" s="39"/>
    </row>
    <row r="31" spans="1:11" ht="25.5">
      <c r="A31" s="40">
        <v>10</v>
      </c>
      <c r="B31" s="40"/>
      <c r="C31" s="40" t="s">
        <v>37</v>
      </c>
      <c r="D31" s="25" t="s">
        <v>45</v>
      </c>
      <c r="E31" s="26">
        <v>8</v>
      </c>
      <c r="H31" s="29">
        <f t="shared" si="4"/>
        <v>0</v>
      </c>
      <c r="I31" s="39"/>
    </row>
    <row r="32" spans="1:11" ht="15.75">
      <c r="A32" s="40">
        <v>11</v>
      </c>
      <c r="B32" s="40"/>
      <c r="C32" s="40" t="s">
        <v>38</v>
      </c>
      <c r="D32" s="25" t="s">
        <v>46</v>
      </c>
      <c r="E32" s="26">
        <v>40</v>
      </c>
      <c r="H32" s="29">
        <f t="shared" si="4"/>
        <v>0</v>
      </c>
      <c r="I32" s="39"/>
    </row>
    <row r="33" spans="1:11" ht="15.75">
      <c r="A33" s="40">
        <v>12</v>
      </c>
      <c r="B33" s="40"/>
      <c r="C33" s="40" t="s">
        <v>39</v>
      </c>
      <c r="D33" s="25" t="s">
        <v>46</v>
      </c>
      <c r="E33" s="26">
        <v>32</v>
      </c>
      <c r="H33" s="29">
        <f t="shared" si="4"/>
        <v>0</v>
      </c>
      <c r="I33" s="39"/>
    </row>
    <row r="34" spans="1:11" ht="38.25">
      <c r="A34" s="40">
        <v>13</v>
      </c>
      <c r="B34" s="40"/>
      <c r="C34" s="40" t="s">
        <v>40</v>
      </c>
      <c r="D34" s="25" t="s">
        <v>47</v>
      </c>
      <c r="E34" s="26">
        <v>1</v>
      </c>
      <c r="H34" s="29">
        <f t="shared" si="4"/>
        <v>0</v>
      </c>
      <c r="I34" s="39"/>
    </row>
    <row r="35" spans="1:11" ht="15.75">
      <c r="A35" s="40">
        <v>14</v>
      </c>
      <c r="B35" s="40"/>
      <c r="C35" s="40" t="s">
        <v>41</v>
      </c>
      <c r="D35" s="25" t="s">
        <v>46</v>
      </c>
      <c r="E35" s="26">
        <v>35</v>
      </c>
      <c r="H35" s="29">
        <f t="shared" si="4"/>
        <v>0</v>
      </c>
      <c r="I35" s="39"/>
    </row>
    <row r="36" spans="1:11" ht="15.75">
      <c r="A36" s="40">
        <v>15</v>
      </c>
      <c r="B36" s="40"/>
      <c r="C36" s="40" t="s">
        <v>42</v>
      </c>
      <c r="D36" s="25" t="s">
        <v>46</v>
      </c>
      <c r="E36" s="26">
        <v>8</v>
      </c>
      <c r="H36" s="29">
        <f t="shared" si="4"/>
        <v>0</v>
      </c>
      <c r="I36" s="39"/>
    </row>
    <row r="37" spans="1:11" ht="15.75">
      <c r="A37" s="40">
        <v>16</v>
      </c>
      <c r="B37" s="40"/>
      <c r="C37" s="40" t="s">
        <v>43</v>
      </c>
      <c r="D37" s="25" t="s">
        <v>48</v>
      </c>
      <c r="E37" s="26">
        <v>1</v>
      </c>
      <c r="H37" s="29">
        <f t="shared" si="4"/>
        <v>0</v>
      </c>
      <c r="I37" s="39"/>
    </row>
    <row r="38" spans="1:11" ht="25.5">
      <c r="A38" s="40">
        <v>17</v>
      </c>
      <c r="B38" s="40"/>
      <c r="C38" s="40" t="s">
        <v>44</v>
      </c>
      <c r="D38" s="25" t="s">
        <v>49</v>
      </c>
      <c r="E38" s="26">
        <v>1</v>
      </c>
      <c r="H38" s="29">
        <f t="shared" si="4"/>
        <v>0</v>
      </c>
      <c r="I38" s="39"/>
    </row>
    <row r="39" spans="1:11" ht="15.75">
      <c r="A39" s="40"/>
      <c r="B39" s="40"/>
      <c r="C39" s="40"/>
      <c r="H39" s="44">
        <f>SUM(H29:H38)</f>
        <v>0</v>
      </c>
      <c r="I39" s="39"/>
    </row>
    <row r="40" spans="1:11">
      <c r="A40" s="34" t="s">
        <v>51</v>
      </c>
      <c r="B40" s="35"/>
      <c r="C40" s="35"/>
      <c r="D40" s="36"/>
      <c r="E40" s="37"/>
      <c r="F40" s="38"/>
      <c r="G40" s="38"/>
      <c r="H40" s="38"/>
    </row>
    <row r="41" spans="1:11" ht="38.25">
      <c r="A41" s="40">
        <v>18</v>
      </c>
      <c r="B41" s="40"/>
      <c r="C41" s="40" t="s">
        <v>52</v>
      </c>
      <c r="D41" s="25" t="s">
        <v>20</v>
      </c>
      <c r="E41" s="26">
        <v>1</v>
      </c>
      <c r="H41" s="29">
        <f t="shared" ref="H41:H42" si="5">E41*F41</f>
        <v>0</v>
      </c>
      <c r="I41" s="39"/>
    </row>
    <row r="42" spans="1:11" ht="25.5">
      <c r="A42" s="40">
        <v>19</v>
      </c>
      <c r="B42" s="40"/>
      <c r="C42" s="40" t="s">
        <v>53</v>
      </c>
      <c r="D42" s="25" t="s">
        <v>20</v>
      </c>
      <c r="E42" s="26">
        <v>1</v>
      </c>
      <c r="H42" s="29">
        <f t="shared" si="5"/>
        <v>0</v>
      </c>
      <c r="I42" s="39"/>
    </row>
    <row r="43" spans="1:11" ht="15.75">
      <c r="A43" s="40"/>
      <c r="B43" s="40"/>
      <c r="C43" s="40"/>
      <c r="H43" s="44">
        <f>SUM(H41:H42)</f>
        <v>0</v>
      </c>
      <c r="I43" s="39"/>
    </row>
    <row r="44" spans="1:11">
      <c r="A44" s="34" t="s">
        <v>54</v>
      </c>
      <c r="B44" s="35"/>
      <c r="C44" s="35"/>
      <c r="D44" s="36"/>
      <c r="E44" s="37"/>
      <c r="F44" s="38"/>
      <c r="G44" s="38"/>
      <c r="H44" s="38"/>
    </row>
    <row r="45" spans="1:11" ht="16.5">
      <c r="A45" s="40">
        <v>20</v>
      </c>
      <c r="B45" s="40"/>
      <c r="C45" s="40" t="s">
        <v>55</v>
      </c>
      <c r="D45" s="25" t="s">
        <v>20</v>
      </c>
      <c r="E45" s="26">
        <v>1</v>
      </c>
      <c r="H45" s="29">
        <f t="shared" ref="H45" si="6">E45*F45</f>
        <v>0</v>
      </c>
      <c r="I45" s="39"/>
      <c r="K45" s="42"/>
    </row>
    <row r="46" spans="1:11" ht="38.25">
      <c r="A46" s="40">
        <v>21</v>
      </c>
      <c r="B46" s="40"/>
      <c r="C46" s="40" t="s">
        <v>56</v>
      </c>
      <c r="D46" s="25" t="s">
        <v>20</v>
      </c>
      <c r="E46" s="26">
        <v>1</v>
      </c>
      <c r="H46" s="29">
        <f>E46*F46</f>
        <v>0</v>
      </c>
      <c r="I46" s="39"/>
      <c r="K46" s="41"/>
    </row>
    <row r="47" spans="1:11" ht="15.75">
      <c r="A47" s="40">
        <v>22</v>
      </c>
      <c r="B47" s="40"/>
      <c r="C47" s="40" t="s">
        <v>57</v>
      </c>
      <c r="D47" s="25" t="s">
        <v>47</v>
      </c>
      <c r="E47" s="26">
        <v>8</v>
      </c>
      <c r="H47" s="29">
        <f t="shared" ref="H47" si="7">E47*F47</f>
        <v>0</v>
      </c>
      <c r="I47" s="39"/>
    </row>
    <row r="48" spans="1:11" ht="15.75">
      <c r="A48" s="40"/>
      <c r="B48" s="40"/>
      <c r="C48" s="40"/>
      <c r="H48" s="44">
        <f>SUM(H45:H47)</f>
        <v>0</v>
      </c>
      <c r="I48" s="39"/>
    </row>
    <row r="49" spans="1:11">
      <c r="A49" s="34" t="s">
        <v>58</v>
      </c>
      <c r="B49" s="35"/>
      <c r="C49" s="35"/>
      <c r="D49" s="36"/>
      <c r="E49" s="37"/>
      <c r="F49" s="38"/>
      <c r="G49" s="38"/>
      <c r="H49" s="38"/>
    </row>
    <row r="50" spans="1:11" ht="15.75">
      <c r="A50" s="40">
        <v>23</v>
      </c>
      <c r="B50" s="40"/>
      <c r="C50" s="40" t="s">
        <v>59</v>
      </c>
      <c r="D50" s="25" t="s">
        <v>48</v>
      </c>
      <c r="E50" s="26">
        <v>1</v>
      </c>
      <c r="H50" s="29">
        <f t="shared" ref="H50:H51" si="8">E50*F50</f>
        <v>0</v>
      </c>
      <c r="I50" s="39"/>
    </row>
    <row r="51" spans="1:11" ht="15.75">
      <c r="A51" s="40">
        <v>24</v>
      </c>
      <c r="B51" s="40"/>
      <c r="C51" s="40" t="s">
        <v>60</v>
      </c>
      <c r="D51" s="25" t="s">
        <v>48</v>
      </c>
      <c r="E51" s="26">
        <v>1</v>
      </c>
      <c r="H51" s="29">
        <f t="shared" si="8"/>
        <v>0</v>
      </c>
      <c r="I51" s="39"/>
    </row>
    <row r="52" spans="1:11" ht="15.75">
      <c r="A52" s="40"/>
      <c r="B52" s="40"/>
      <c r="C52" s="40"/>
      <c r="H52" s="44">
        <f>SUM(H50:H51)</f>
        <v>0</v>
      </c>
      <c r="I52" s="39"/>
    </row>
    <row r="53" spans="1:11">
      <c r="A53" s="47" t="s">
        <v>62</v>
      </c>
      <c r="B53" s="46"/>
      <c r="C53" s="46"/>
      <c r="D53" s="46"/>
      <c r="E53" s="46"/>
      <c r="F53" s="46"/>
      <c r="G53" s="46"/>
      <c r="H53" s="46"/>
    </row>
    <row r="54" spans="1:11" ht="25.5">
      <c r="A54" s="40">
        <v>1</v>
      </c>
      <c r="B54" s="40"/>
      <c r="C54" s="40" t="s">
        <v>63</v>
      </c>
      <c r="D54" s="25" t="s">
        <v>69</v>
      </c>
      <c r="E54" s="26">
        <v>1</v>
      </c>
      <c r="H54" s="29">
        <f t="shared" ref="H54" si="9">E54*F54</f>
        <v>0</v>
      </c>
      <c r="I54" s="39"/>
      <c r="K54" s="42"/>
    </row>
    <row r="55" spans="1:11" ht="38.25">
      <c r="A55" s="40">
        <v>2</v>
      </c>
      <c r="B55" s="40"/>
      <c r="C55" s="40" t="s">
        <v>64</v>
      </c>
      <c r="D55" s="25" t="s">
        <v>70</v>
      </c>
      <c r="E55" s="26">
        <v>1</v>
      </c>
      <c r="H55" s="29">
        <f>E55*F55</f>
        <v>0</v>
      </c>
      <c r="I55" s="39"/>
      <c r="K55" s="41"/>
    </row>
    <row r="56" spans="1:11" ht="15.75">
      <c r="A56" s="40">
        <v>3</v>
      </c>
      <c r="B56" s="40"/>
      <c r="C56" s="40" t="s">
        <v>65</v>
      </c>
      <c r="D56" s="25" t="s">
        <v>47</v>
      </c>
      <c r="E56" s="26">
        <v>6</v>
      </c>
      <c r="H56" s="29">
        <f t="shared" ref="H56" si="10">E56*F56</f>
        <v>0</v>
      </c>
      <c r="I56" s="39"/>
    </row>
    <row r="57" spans="1:11" ht="15.75">
      <c r="A57" s="40"/>
      <c r="B57" s="40"/>
      <c r="C57" s="40"/>
      <c r="H57" s="44">
        <f>SUM(H54:H56)</f>
        <v>0</v>
      </c>
      <c r="I57" s="39"/>
    </row>
    <row r="58" spans="1:11">
      <c r="A58" s="34"/>
      <c r="B58" s="35"/>
      <c r="C58" s="35"/>
      <c r="D58" s="36"/>
      <c r="E58" s="37"/>
      <c r="F58" s="38"/>
      <c r="G58" s="38"/>
      <c r="H58" s="38"/>
    </row>
    <row r="59" spans="1:11" ht="25.5">
      <c r="A59" s="40">
        <v>4</v>
      </c>
      <c r="B59" s="40"/>
      <c r="C59" s="40" t="s">
        <v>66</v>
      </c>
      <c r="D59" s="25" t="s">
        <v>20</v>
      </c>
      <c r="E59" s="26">
        <v>1</v>
      </c>
      <c r="H59" s="29">
        <f t="shared" ref="H59:H61" si="11">E59*F59</f>
        <v>0</v>
      </c>
      <c r="I59" s="39"/>
    </row>
    <row r="60" spans="1:11" ht="25.5">
      <c r="A60" s="40">
        <v>5</v>
      </c>
      <c r="B60" s="40"/>
      <c r="C60" s="40" t="s">
        <v>67</v>
      </c>
      <c r="D60" s="25" t="s">
        <v>71</v>
      </c>
      <c r="E60" s="26">
        <v>1</v>
      </c>
      <c r="H60" s="29">
        <f t="shared" si="11"/>
        <v>0</v>
      </c>
      <c r="I60" s="39"/>
    </row>
    <row r="61" spans="1:11" ht="15.75">
      <c r="A61" s="40"/>
      <c r="B61" s="40"/>
      <c r="C61" s="40"/>
      <c r="H61" s="29">
        <f t="shared" si="11"/>
        <v>0</v>
      </c>
      <c r="I61" s="39"/>
    </row>
    <row r="62" spans="1:11" ht="15.75">
      <c r="A62" s="40"/>
      <c r="B62" s="40"/>
      <c r="C62" s="40"/>
      <c r="H62" s="44">
        <f>SUM(H59:H61)</f>
        <v>0</v>
      </c>
      <c r="I62" s="39"/>
    </row>
    <row r="63" spans="1:11" ht="15.75">
      <c r="A63" s="40"/>
      <c r="B63" s="40"/>
      <c r="C63" s="40"/>
      <c r="H63" s="29"/>
      <c r="I63" s="39"/>
    </row>
    <row r="64" spans="1:11" ht="15.75">
      <c r="A64" s="40"/>
      <c r="B64" s="40"/>
      <c r="C64" s="40"/>
      <c r="F64" s="28" t="s">
        <v>10</v>
      </c>
      <c r="G64" s="28"/>
      <c r="H64" s="44">
        <f>SUM(H62,H57,H52,H48,H43,H39,H27,H24,H19)</f>
        <v>0</v>
      </c>
      <c r="I64" s="39"/>
    </row>
    <row r="65" spans="1:9" ht="15.75">
      <c r="A65" s="40"/>
      <c r="B65" s="40"/>
      <c r="C65" s="40"/>
      <c r="F65" s="28" t="s">
        <v>11</v>
      </c>
      <c r="G65" s="28"/>
      <c r="H65" s="44">
        <f>H64*0.16</f>
        <v>0</v>
      </c>
    </row>
    <row r="66" spans="1:9" ht="15.75">
      <c r="A66" s="40"/>
      <c r="B66" s="40"/>
      <c r="C66" s="40"/>
      <c r="F66" s="28" t="s">
        <v>12</v>
      </c>
      <c r="G66" s="28"/>
      <c r="H66" s="44">
        <f>SUM(H64:H65)</f>
        <v>0</v>
      </c>
      <c r="I66" s="39"/>
    </row>
    <row r="67" spans="1:9">
      <c r="C67" s="30" t="s">
        <v>13</v>
      </c>
    </row>
    <row r="68" spans="1:9" ht="36.75" customHeight="1">
      <c r="C68" s="48"/>
      <c r="D68" s="48"/>
      <c r="E68" s="48"/>
      <c r="F68" s="48"/>
      <c r="G68" s="45"/>
      <c r="I68" s="39"/>
    </row>
  </sheetData>
  <protectedRanges>
    <protectedRange sqref="D12 F12:G12" name="Rango1"/>
  </protectedRanges>
  <mergeCells count="5">
    <mergeCell ref="C68:F68"/>
    <mergeCell ref="A3:H3"/>
    <mergeCell ref="A4:H4"/>
    <mergeCell ref="A5:H5"/>
    <mergeCell ref="C9:H9"/>
  </mergeCells>
  <pageMargins left="0.70866141732283472" right="0.70866141732283472" top="0.74803149606299213" bottom="0.74803149606299213" header="0.31496062992125984" footer="0.31496062992125984"/>
  <pageSetup scale="55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UANL</vt:lpstr>
      <vt:lpstr>UANL!Área_de_impresión</vt:lpstr>
      <vt:lpstr>UANL!Títulos_a_imprimir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CarmenU</cp:lastModifiedBy>
  <cp:lastPrinted>2018-10-26T22:52:26Z</cp:lastPrinted>
  <dcterms:created xsi:type="dcterms:W3CDTF">2016-09-26T22:02:23Z</dcterms:created>
  <dcterms:modified xsi:type="dcterms:W3CDTF">2018-10-30T21:37:30Z</dcterms:modified>
</cp:coreProperties>
</file>